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15" windowWidth="13980" windowHeight="9975"/>
  </bookViews>
  <sheets>
    <sheet name="สรุปงบประมาณ พ.ศ. 2557-2560" sheetId="7" r:id="rId1"/>
  </sheets>
  <calcPr calcId="124519"/>
</workbook>
</file>

<file path=xl/calcChain.xml><?xml version="1.0" encoding="utf-8"?>
<calcChain xmlns="http://schemas.openxmlformats.org/spreadsheetml/2006/main">
  <c r="F21" i="7"/>
  <c r="D21" l="1"/>
  <c r="E21"/>
  <c r="D22"/>
  <c r="E22"/>
  <c r="F22"/>
  <c r="D23"/>
  <c r="E23"/>
  <c r="F23"/>
  <c r="C23"/>
  <c r="C22"/>
  <c r="C21"/>
  <c r="D20"/>
  <c r="E20"/>
  <c r="F20"/>
  <c r="C20"/>
  <c r="D16"/>
  <c r="E16"/>
  <c r="F16"/>
  <c r="C16"/>
  <c r="D12"/>
  <c r="E12"/>
  <c r="F12"/>
  <c r="C12"/>
  <c r="D8"/>
  <c r="E8"/>
  <c r="F8"/>
  <c r="C8"/>
  <c r="G6"/>
  <c r="G7"/>
  <c r="G9"/>
  <c r="G10"/>
  <c r="G11"/>
  <c r="G13"/>
  <c r="G14"/>
  <c r="G15"/>
  <c r="G17"/>
  <c r="G18"/>
  <c r="G19"/>
  <c r="G5"/>
  <c r="G22" l="1"/>
  <c r="G12"/>
  <c r="F24"/>
  <c r="G16"/>
  <c r="C24"/>
  <c r="D24"/>
  <c r="G21"/>
  <c r="E24"/>
  <c r="G20"/>
  <c r="G23"/>
  <c r="G8"/>
  <c r="G24" l="1"/>
</calcChain>
</file>

<file path=xl/comments1.xml><?xml version="1.0" encoding="utf-8"?>
<comments xmlns="http://schemas.openxmlformats.org/spreadsheetml/2006/main">
  <authors>
    <author>PC Work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PC Work: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<sst xmlns="http://schemas.openxmlformats.org/spreadsheetml/2006/main" count="30" uniqueCount="16">
  <si>
    <t>แหล่งงบประมาณ</t>
  </si>
  <si>
    <t>รวมแหล่งงบประมาณจังหวัด</t>
  </si>
  <si>
    <t>รวมแหล่งงบประมาณส่วนกลาง</t>
  </si>
  <si>
    <t>รวมแหล่งงบประมาณ อปท.</t>
  </si>
  <si>
    <t>รวมทั้ง 4 ยุทธศาสตร์</t>
  </si>
  <si>
    <t>รวมทั้งหมด</t>
  </si>
  <si>
    <t>รวมงบประมาณแต่ละแหล่ง</t>
  </si>
  <si>
    <t>ปีงบประมาณ พ.ศ.</t>
  </si>
  <si>
    <t>ประเด็นยุทธศาสตร์</t>
  </si>
  <si>
    <t xml:space="preserve">รวม </t>
  </si>
  <si>
    <t>รวม</t>
  </si>
  <si>
    <r>
      <rPr>
        <b/>
        <sz val="16"/>
        <rFont val="TH SarabunIT๙"/>
        <family val="2"/>
      </rPr>
      <t>ยุทธศาสตร์ที่ 1 :</t>
    </r>
    <r>
      <rPr>
        <sz val="16"/>
        <rFont val="TH SarabunIT๙"/>
        <family val="2"/>
      </rPr>
      <t xml:space="preserve"> ส่งเสริมการเกษตรปลอดภัยและเกษตรอินทรีย์ครบวงจร</t>
    </r>
  </si>
  <si>
    <r>
      <rPr>
        <b/>
        <sz val="16"/>
        <rFont val="TH SarabunIT๙"/>
        <family val="2"/>
      </rPr>
      <t>ยุทธศาสตร์ที่ 2 :</t>
    </r>
    <r>
      <rPr>
        <sz val="16"/>
        <rFont val="TH SarabunIT๙"/>
        <family val="2"/>
      </rPr>
      <t xml:space="preserve"> ส่งเสริมภูมิปัญญาท้องถิ่น วัฒนธรรมประเพณีและการค้า การท่องเที่ยว</t>
    </r>
  </si>
  <si>
    <r>
      <rPr>
        <b/>
        <sz val="16"/>
        <rFont val="TH SarabunIT๙"/>
        <family val="2"/>
      </rPr>
      <t>ยุทธศาสตร์ที่ 3 :</t>
    </r>
    <r>
      <rPr>
        <sz val="16"/>
        <rFont val="TH SarabunIT๙"/>
        <family val="2"/>
      </rPr>
      <t xml:space="preserve"> ยกระดับคุณภาพชีวิต เสริมสร้างความเข้มแข็งของครอบครัวและชุมชน</t>
    </r>
  </si>
  <si>
    <r>
      <rPr>
        <b/>
        <sz val="16"/>
        <rFont val="TH SarabunIT๙"/>
        <family val="2"/>
      </rPr>
      <t xml:space="preserve">ยุทธศาสตร์ที่ 4 : </t>
    </r>
    <r>
      <rPr>
        <sz val="16"/>
        <rFont val="TH SarabunIT๙"/>
        <family val="2"/>
      </rPr>
      <t>อนุรักษ์ ฟื้นฟู พัฒนา ทรัพยากรธรรมชาติและสิ่งแวดล้อม</t>
    </r>
  </si>
  <si>
    <t>สรุปงบประมาณตามแผนพัฒนาจังหวัดยโสธร (พ.ศ. 2557 - พ.ศ. 2560) ฉบับทบทวนใหม่ (รอบปี พ.ศ. 2560)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</si>
</sst>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12">
    <font>
      <sz val="10"/>
      <name val="Arial"/>
      <family val="2"/>
    </font>
    <font>
      <sz val="10"/>
      <name val="Arial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1"/>
      <color indexed="8"/>
      <name val="Tahoma"/>
      <family val="2"/>
    </font>
    <font>
      <sz val="16"/>
      <name val="TH SarabunIT๙"/>
      <family val="2"/>
    </font>
    <font>
      <b/>
      <sz val="11"/>
      <color rgb="FF3F3F3F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TH SarabunIT๙"/>
      <family val="2"/>
    </font>
    <font>
      <b/>
      <sz val="18"/>
      <name val="TH SarabunIT๙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43" fontId="1" fillId="0" borderId="0" applyFont="0" applyFill="0" applyBorder="0" applyAlignment="0" applyProtection="0"/>
    <xf numFmtId="0" fontId="6" fillId="2" borderId="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30">
    <xf numFmtId="0" fontId="0" fillId="0" borderId="0" xfId="0"/>
    <xf numFmtId="187" fontId="5" fillId="0" borderId="0" xfId="2" applyNumberFormat="1" applyFont="1"/>
    <xf numFmtId="187" fontId="8" fillId="0" borderId="0" xfId="2" applyNumberFormat="1" applyFont="1" applyAlignment="1">
      <alignment horizontal="center"/>
    </xf>
    <xf numFmtId="49" fontId="8" fillId="0" borderId="1" xfId="2" applyNumberFormat="1" applyFont="1" applyBorder="1" applyAlignment="1">
      <alignment horizontal="center" vertical="center"/>
    </xf>
    <xf numFmtId="187" fontId="2" fillId="0" borderId="1" xfId="2" applyNumberFormat="1" applyFont="1" applyBorder="1" applyAlignment="1">
      <alignment vertical="top" wrapText="1"/>
    </xf>
    <xf numFmtId="187" fontId="2" fillId="0" borderId="1" xfId="2" applyNumberFormat="1" applyFont="1" applyBorder="1" applyAlignment="1">
      <alignment vertical="center"/>
    </xf>
    <xf numFmtId="187" fontId="2" fillId="0" borderId="1" xfId="2" applyNumberFormat="1" applyFont="1" applyBorder="1"/>
    <xf numFmtId="188" fontId="2" fillId="0" borderId="1" xfId="2" applyNumberFormat="1" applyFont="1" applyBorder="1" applyAlignment="1">
      <alignment vertical="center"/>
    </xf>
    <xf numFmtId="188" fontId="2" fillId="0" borderId="1" xfId="2" applyNumberFormat="1" applyFont="1" applyBorder="1"/>
    <xf numFmtId="188" fontId="3" fillId="3" borderId="1" xfId="2" applyNumberFormat="1" applyFont="1" applyFill="1" applyBorder="1"/>
    <xf numFmtId="187" fontId="3" fillId="3" borderId="1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top"/>
    </xf>
    <xf numFmtId="3" fontId="2" fillId="0" borderId="1" xfId="0" applyNumberFormat="1" applyFont="1" applyFill="1" applyBorder="1" applyAlignment="1">
      <alignment vertical="top"/>
    </xf>
    <xf numFmtId="187" fontId="2" fillId="0" borderId="1" xfId="2" applyNumberFormat="1" applyFont="1" applyBorder="1" applyAlignment="1">
      <alignment vertical="top"/>
    </xf>
    <xf numFmtId="187" fontId="2" fillId="0" borderId="1" xfId="2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187" fontId="2" fillId="0" borderId="0" xfId="2" applyNumberFormat="1" applyFont="1" applyFill="1" applyAlignment="1">
      <alignment vertical="top" wrapText="1"/>
    </xf>
    <xf numFmtId="187" fontId="8" fillId="3" borderId="2" xfId="2" applyNumberFormat="1" applyFont="1" applyFill="1" applyBorder="1" applyAlignment="1">
      <alignment horizontal="center" vertical="top" wrapText="1"/>
    </xf>
    <xf numFmtId="187" fontId="8" fillId="3" borderId="3" xfId="2" applyNumberFormat="1" applyFont="1" applyFill="1" applyBorder="1" applyAlignment="1">
      <alignment horizontal="center" vertical="top" wrapText="1"/>
    </xf>
    <xf numFmtId="187" fontId="5" fillId="0" borderId="5" xfId="2" applyNumberFormat="1" applyFont="1" applyBorder="1" applyAlignment="1">
      <alignment vertical="top" wrapText="1"/>
    </xf>
    <xf numFmtId="187" fontId="5" fillId="0" borderId="6" xfId="2" applyNumberFormat="1" applyFont="1" applyBorder="1" applyAlignment="1">
      <alignment vertical="top" wrapText="1"/>
    </xf>
    <xf numFmtId="187" fontId="5" fillId="0" borderId="7" xfId="2" applyNumberFormat="1" applyFont="1" applyBorder="1" applyAlignment="1">
      <alignment vertical="top" wrapText="1"/>
    </xf>
    <xf numFmtId="187" fontId="5" fillId="0" borderId="1" xfId="2" applyNumberFormat="1" applyFont="1" applyBorder="1" applyAlignment="1">
      <alignment horizontal="left" vertical="top" wrapText="1"/>
    </xf>
    <xf numFmtId="187" fontId="8" fillId="0" borderId="5" xfId="2" applyNumberFormat="1" applyFont="1" applyBorder="1" applyAlignment="1">
      <alignment horizontal="center" vertical="center" wrapText="1"/>
    </xf>
    <xf numFmtId="187" fontId="8" fillId="0" borderId="6" xfId="2" applyNumberFormat="1" applyFont="1" applyBorder="1" applyAlignment="1">
      <alignment horizontal="center" vertical="center" wrapText="1"/>
    </xf>
    <xf numFmtId="187" fontId="8" fillId="0" borderId="7" xfId="2" applyNumberFormat="1" applyFont="1" applyBorder="1" applyAlignment="1">
      <alignment horizontal="center" vertical="center" wrapText="1"/>
    </xf>
    <xf numFmtId="187" fontId="9" fillId="0" borderId="0" xfId="2" applyNumberFormat="1" applyFont="1" applyAlignment="1">
      <alignment horizontal="center"/>
    </xf>
    <xf numFmtId="187" fontId="8" fillId="0" borderId="1" xfId="2" applyNumberFormat="1" applyFont="1" applyBorder="1" applyAlignment="1">
      <alignment horizontal="center" vertical="center"/>
    </xf>
    <xf numFmtId="187" fontId="8" fillId="0" borderId="5" xfId="2" applyNumberFormat="1" applyFont="1" applyBorder="1" applyAlignment="1">
      <alignment horizontal="center" vertical="top" wrapText="1"/>
    </xf>
    <xf numFmtId="187" fontId="8" fillId="0" borderId="7" xfId="2" applyNumberFormat="1" applyFont="1" applyBorder="1" applyAlignment="1">
      <alignment horizontal="center" vertical="top" wrapText="1"/>
    </xf>
  </cellXfs>
  <cellStyles count="7">
    <cellStyle name="Comma 2 2" xfId="4"/>
    <cellStyle name="Normal 2" xfId="6"/>
    <cellStyle name="Normal 2 2" xfId="5"/>
    <cellStyle name="Normal 3" xfId="1"/>
    <cellStyle name="Output 2" xfId="3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4" workbookViewId="0">
      <selection activeCell="I10" sqref="I10"/>
    </sheetView>
  </sheetViews>
  <sheetFormatPr defaultRowHeight="20.25"/>
  <cols>
    <col min="1" max="1" width="31.140625" style="1" customWidth="1"/>
    <col min="2" max="2" width="28.140625" style="1" customWidth="1"/>
    <col min="3" max="3" width="16" style="1" customWidth="1"/>
    <col min="4" max="4" width="15.85546875" style="1" customWidth="1"/>
    <col min="5" max="5" width="16.7109375" style="1" customWidth="1"/>
    <col min="6" max="6" width="17.140625" style="1" customWidth="1"/>
    <col min="7" max="7" width="20.5703125" style="1" customWidth="1"/>
    <col min="8" max="8" width="10.42578125" style="1" customWidth="1"/>
    <col min="9" max="16384" width="9.140625" style="1"/>
  </cols>
  <sheetData>
    <row r="1" spans="1:7" ht="23.25">
      <c r="A1" s="26" t="s">
        <v>15</v>
      </c>
      <c r="B1" s="26"/>
      <c r="C1" s="26"/>
      <c r="D1" s="26"/>
      <c r="E1" s="26"/>
      <c r="F1" s="26"/>
      <c r="G1" s="26"/>
    </row>
    <row r="2" spans="1:7" ht="18.75" customHeight="1">
      <c r="A2" s="2"/>
      <c r="B2" s="2"/>
      <c r="C2" s="2"/>
      <c r="D2" s="2"/>
      <c r="E2" s="2"/>
      <c r="F2" s="2"/>
      <c r="G2" s="2"/>
    </row>
    <row r="3" spans="1:7">
      <c r="A3" s="27" t="s">
        <v>8</v>
      </c>
      <c r="B3" s="27" t="s">
        <v>0</v>
      </c>
      <c r="C3" s="27" t="s">
        <v>7</v>
      </c>
      <c r="D3" s="27"/>
      <c r="E3" s="27"/>
      <c r="F3" s="27"/>
      <c r="G3" s="28" t="s">
        <v>6</v>
      </c>
    </row>
    <row r="4" spans="1:7">
      <c r="A4" s="27"/>
      <c r="B4" s="27"/>
      <c r="C4" s="3">
        <v>2557</v>
      </c>
      <c r="D4" s="3">
        <v>2558</v>
      </c>
      <c r="E4" s="3">
        <v>2559</v>
      </c>
      <c r="F4" s="3">
        <v>2560</v>
      </c>
      <c r="G4" s="29"/>
    </row>
    <row r="5" spans="1:7" ht="21" customHeight="1">
      <c r="A5" s="19" t="s">
        <v>11</v>
      </c>
      <c r="B5" s="4" t="s">
        <v>1</v>
      </c>
      <c r="C5" s="7">
        <v>34000000</v>
      </c>
      <c r="D5" s="7">
        <v>40600000</v>
      </c>
      <c r="E5" s="7">
        <v>48785900</v>
      </c>
      <c r="F5" s="11">
        <v>201619000</v>
      </c>
      <c r="G5" s="5">
        <f>SUM(C5:F5)</f>
        <v>325004900</v>
      </c>
    </row>
    <row r="6" spans="1:7" ht="21" customHeight="1">
      <c r="A6" s="20"/>
      <c r="B6" s="6" t="s">
        <v>2</v>
      </c>
      <c r="C6" s="8">
        <v>0</v>
      </c>
      <c r="D6" s="8">
        <v>0</v>
      </c>
      <c r="E6" s="8">
        <v>81734350</v>
      </c>
      <c r="F6" s="12">
        <v>124829950</v>
      </c>
      <c r="G6" s="5">
        <f t="shared" ref="G6:G24" si="0">SUM(C6:F6)</f>
        <v>206564300</v>
      </c>
    </row>
    <row r="7" spans="1:7" ht="21" customHeight="1">
      <c r="A7" s="21"/>
      <c r="B7" s="6" t="s">
        <v>3</v>
      </c>
      <c r="C7" s="8">
        <v>0</v>
      </c>
      <c r="D7" s="8">
        <v>0</v>
      </c>
      <c r="E7" s="8">
        <v>947000000</v>
      </c>
      <c r="F7" s="11">
        <v>954820000</v>
      </c>
      <c r="G7" s="5">
        <f t="shared" si="0"/>
        <v>1901820000</v>
      </c>
    </row>
    <row r="8" spans="1:7" ht="21" customHeight="1">
      <c r="A8" s="17" t="s">
        <v>9</v>
      </c>
      <c r="B8" s="18"/>
      <c r="C8" s="9">
        <f>SUM(C5:C7)</f>
        <v>34000000</v>
      </c>
      <c r="D8" s="9">
        <f t="shared" ref="D8:F8" si="1">SUM(D5:D7)</f>
        <v>40600000</v>
      </c>
      <c r="E8" s="9">
        <f t="shared" si="1"/>
        <v>1077520250</v>
      </c>
      <c r="F8" s="9">
        <f t="shared" si="1"/>
        <v>1281268950</v>
      </c>
      <c r="G8" s="10">
        <f t="shared" si="0"/>
        <v>2433389200</v>
      </c>
    </row>
    <row r="9" spans="1:7">
      <c r="A9" s="19" t="s">
        <v>12</v>
      </c>
      <c r="B9" s="4" t="s">
        <v>1</v>
      </c>
      <c r="C9" s="7">
        <v>103500000</v>
      </c>
      <c r="D9" s="7">
        <v>120500000</v>
      </c>
      <c r="E9" s="7">
        <v>111310000</v>
      </c>
      <c r="F9" s="13">
        <v>176529000</v>
      </c>
      <c r="G9" s="5">
        <f t="shared" si="0"/>
        <v>511839000</v>
      </c>
    </row>
    <row r="10" spans="1:7">
      <c r="A10" s="20"/>
      <c r="B10" s="6" t="s">
        <v>2</v>
      </c>
      <c r="C10" s="8">
        <v>0</v>
      </c>
      <c r="D10" s="8">
        <v>0</v>
      </c>
      <c r="E10" s="8">
        <v>237000</v>
      </c>
      <c r="F10" s="13">
        <v>3033565015</v>
      </c>
      <c r="G10" s="5">
        <f t="shared" si="0"/>
        <v>3033802015</v>
      </c>
    </row>
    <row r="11" spans="1:7" ht="21.75" customHeight="1">
      <c r="A11" s="21"/>
      <c r="B11" s="6" t="s">
        <v>3</v>
      </c>
      <c r="C11" s="8">
        <v>0</v>
      </c>
      <c r="D11" s="8">
        <v>0</v>
      </c>
      <c r="E11" s="8">
        <v>314445400</v>
      </c>
      <c r="F11" s="13">
        <v>391588030</v>
      </c>
      <c r="G11" s="5">
        <f t="shared" si="0"/>
        <v>706033430</v>
      </c>
    </row>
    <row r="12" spans="1:7" ht="21" customHeight="1">
      <c r="A12" s="17" t="s">
        <v>10</v>
      </c>
      <c r="B12" s="18"/>
      <c r="C12" s="9">
        <f>SUM(C9:C11)</f>
        <v>103500000</v>
      </c>
      <c r="D12" s="9">
        <f t="shared" ref="D12:F12" si="2">SUM(D9:D11)</f>
        <v>120500000</v>
      </c>
      <c r="E12" s="9">
        <f t="shared" si="2"/>
        <v>425992400</v>
      </c>
      <c r="F12" s="9">
        <f t="shared" si="2"/>
        <v>3601682045</v>
      </c>
      <c r="G12" s="10">
        <f t="shared" si="0"/>
        <v>4251674445</v>
      </c>
    </row>
    <row r="13" spans="1:7">
      <c r="A13" s="22" t="s">
        <v>13</v>
      </c>
      <c r="B13" s="4" t="s">
        <v>1</v>
      </c>
      <c r="C13" s="7">
        <v>34461100</v>
      </c>
      <c r="D13" s="7">
        <v>41400000</v>
      </c>
      <c r="E13" s="7">
        <v>59537800</v>
      </c>
      <c r="F13" s="14">
        <v>62895500</v>
      </c>
      <c r="G13" s="5">
        <f t="shared" si="0"/>
        <v>198294400</v>
      </c>
    </row>
    <row r="14" spans="1:7">
      <c r="A14" s="22"/>
      <c r="B14" s="6" t="s">
        <v>2</v>
      </c>
      <c r="C14" s="8">
        <v>0</v>
      </c>
      <c r="D14" s="8">
        <v>0</v>
      </c>
      <c r="E14" s="8">
        <v>29147950</v>
      </c>
      <c r="F14" s="16">
        <v>582142061</v>
      </c>
      <c r="G14" s="5">
        <f t="shared" si="0"/>
        <v>611290011</v>
      </c>
    </row>
    <row r="15" spans="1:7">
      <c r="A15" s="22"/>
      <c r="B15" s="6" t="s">
        <v>3</v>
      </c>
      <c r="C15" s="8">
        <v>0</v>
      </c>
      <c r="D15" s="8">
        <v>0</v>
      </c>
      <c r="E15" s="8">
        <v>982039960</v>
      </c>
      <c r="F15" s="14">
        <v>1100032660</v>
      </c>
      <c r="G15" s="5">
        <f t="shared" si="0"/>
        <v>2082072620</v>
      </c>
    </row>
    <row r="16" spans="1:7" ht="21" customHeight="1">
      <c r="A16" s="17" t="s">
        <v>10</v>
      </c>
      <c r="B16" s="18"/>
      <c r="C16" s="9">
        <f>SUM(C13:C15)</f>
        <v>34461100</v>
      </c>
      <c r="D16" s="9">
        <f t="shared" ref="D16:F16" si="3">SUM(D13:D15)</f>
        <v>41400000</v>
      </c>
      <c r="E16" s="9">
        <f t="shared" si="3"/>
        <v>1070725710</v>
      </c>
      <c r="F16" s="9">
        <f t="shared" si="3"/>
        <v>1745070221</v>
      </c>
      <c r="G16" s="10">
        <f t="shared" si="0"/>
        <v>2891657031</v>
      </c>
    </row>
    <row r="17" spans="1:7">
      <c r="A17" s="22" t="s">
        <v>14</v>
      </c>
      <c r="B17" s="4" t="s">
        <v>1</v>
      </c>
      <c r="C17" s="7">
        <v>100324000</v>
      </c>
      <c r="D17" s="7">
        <v>133500000</v>
      </c>
      <c r="E17" s="7">
        <v>138350000</v>
      </c>
      <c r="F17" s="15">
        <v>306242500</v>
      </c>
      <c r="G17" s="5">
        <f t="shared" si="0"/>
        <v>678416500</v>
      </c>
    </row>
    <row r="18" spans="1:7">
      <c r="A18" s="22"/>
      <c r="B18" s="6" t="s">
        <v>2</v>
      </c>
      <c r="C18" s="8">
        <v>0</v>
      </c>
      <c r="D18" s="8">
        <v>0</v>
      </c>
      <c r="E18" s="8">
        <v>35531310</v>
      </c>
      <c r="F18" s="15">
        <v>2378839950</v>
      </c>
      <c r="G18" s="5">
        <f t="shared" si="0"/>
        <v>2414371260</v>
      </c>
    </row>
    <row r="19" spans="1:7">
      <c r="A19" s="22"/>
      <c r="B19" s="6" t="s">
        <v>3</v>
      </c>
      <c r="C19" s="8">
        <v>0</v>
      </c>
      <c r="D19" s="8">
        <v>0</v>
      </c>
      <c r="E19" s="8">
        <v>253380000</v>
      </c>
      <c r="F19" s="15">
        <v>353738000</v>
      </c>
      <c r="G19" s="5">
        <f t="shared" si="0"/>
        <v>607118000</v>
      </c>
    </row>
    <row r="20" spans="1:7" ht="21" customHeight="1">
      <c r="A20" s="17" t="s">
        <v>10</v>
      </c>
      <c r="B20" s="18"/>
      <c r="C20" s="9">
        <f>SUM(C17:C19)</f>
        <v>100324000</v>
      </c>
      <c r="D20" s="9">
        <f t="shared" ref="D20:F20" si="4">SUM(D17:D19)</f>
        <v>133500000</v>
      </c>
      <c r="E20" s="9">
        <f t="shared" si="4"/>
        <v>427261310</v>
      </c>
      <c r="F20" s="9">
        <f t="shared" si="4"/>
        <v>3038820450</v>
      </c>
      <c r="G20" s="10">
        <f t="shared" si="0"/>
        <v>3699905760</v>
      </c>
    </row>
    <row r="21" spans="1:7">
      <c r="A21" s="23" t="s">
        <v>4</v>
      </c>
      <c r="B21" s="4" t="s">
        <v>1</v>
      </c>
      <c r="C21" s="7">
        <f>C17+C13+C9+C5</f>
        <v>272285100</v>
      </c>
      <c r="D21" s="7">
        <f t="shared" ref="D21:E21" si="5">D17+D13+D9+D5</f>
        <v>336000000</v>
      </c>
      <c r="E21" s="7">
        <f t="shared" si="5"/>
        <v>357983700</v>
      </c>
      <c r="F21" s="7">
        <f>F5+F9+F13+F17</f>
        <v>747286000</v>
      </c>
      <c r="G21" s="5">
        <f t="shared" si="0"/>
        <v>1713554800</v>
      </c>
    </row>
    <row r="22" spans="1:7">
      <c r="A22" s="24"/>
      <c r="B22" s="6" t="s">
        <v>2</v>
      </c>
      <c r="C22" s="8">
        <f>C6+C10+C14+C18</f>
        <v>0</v>
      </c>
      <c r="D22" s="8">
        <f t="shared" ref="D22:F22" si="6">D6+D10+D14+D18</f>
        <v>0</v>
      </c>
      <c r="E22" s="8">
        <f t="shared" si="6"/>
        <v>146650610</v>
      </c>
      <c r="F22" s="8">
        <f t="shared" si="6"/>
        <v>6119376976</v>
      </c>
      <c r="G22" s="5">
        <f t="shared" si="0"/>
        <v>6266027586</v>
      </c>
    </row>
    <row r="23" spans="1:7">
      <c r="A23" s="25"/>
      <c r="B23" s="6" t="s">
        <v>3</v>
      </c>
      <c r="C23" s="8">
        <f>C7+C11+C15+C19</f>
        <v>0</v>
      </c>
      <c r="D23" s="8">
        <f t="shared" ref="D23:F23" si="7">D7+D11+D15+D19</f>
        <v>0</v>
      </c>
      <c r="E23" s="8">
        <f t="shared" si="7"/>
        <v>2496865360</v>
      </c>
      <c r="F23" s="8">
        <f t="shared" si="7"/>
        <v>2800178690</v>
      </c>
      <c r="G23" s="5">
        <f t="shared" si="0"/>
        <v>5297044050</v>
      </c>
    </row>
    <row r="24" spans="1:7" ht="21" customHeight="1">
      <c r="A24" s="17" t="s">
        <v>5</v>
      </c>
      <c r="B24" s="18"/>
      <c r="C24" s="9">
        <f>SUM(C21:C23)</f>
        <v>272285100</v>
      </c>
      <c r="D24" s="9">
        <f t="shared" ref="D24:F24" si="8">SUM(D21:D23)</f>
        <v>336000000</v>
      </c>
      <c r="E24" s="9">
        <f t="shared" si="8"/>
        <v>3001499670</v>
      </c>
      <c r="F24" s="9">
        <f t="shared" si="8"/>
        <v>9666841666</v>
      </c>
      <c r="G24" s="10">
        <f t="shared" si="0"/>
        <v>13276626436</v>
      </c>
    </row>
  </sheetData>
  <mergeCells count="15">
    <mergeCell ref="A8:B8"/>
    <mergeCell ref="A12:B12"/>
    <mergeCell ref="A16:B16"/>
    <mergeCell ref="A20:B20"/>
    <mergeCell ref="A1:G1"/>
    <mergeCell ref="C3:F3"/>
    <mergeCell ref="A3:A4"/>
    <mergeCell ref="B3:B4"/>
    <mergeCell ref="G3:G4"/>
    <mergeCell ref="A5:A7"/>
    <mergeCell ref="A24:B24"/>
    <mergeCell ref="A9:A11"/>
    <mergeCell ref="A13:A15"/>
    <mergeCell ref="A17:A19"/>
    <mergeCell ref="A21:A23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สรุปงบประมาณ พ.ศ. 2557-2560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Work</dc:creator>
  <cp:lastModifiedBy>PC Work</cp:lastModifiedBy>
  <cp:lastPrinted>2015-10-30T05:10:38Z</cp:lastPrinted>
  <dcterms:created xsi:type="dcterms:W3CDTF">2013-01-11T04:01:09Z</dcterms:created>
  <dcterms:modified xsi:type="dcterms:W3CDTF">2015-11-02T09:03:55Z</dcterms:modified>
</cp:coreProperties>
</file>